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íloha č.2  - Návrh na plnenie" sheetId="1" r:id="rId1"/>
  </sheets>
  <calcPr calcId="152511"/>
</workbook>
</file>

<file path=xl/calcChain.xml><?xml version="1.0" encoding="utf-8"?>
<calcChain xmlns="http://schemas.openxmlformats.org/spreadsheetml/2006/main">
  <c r="C22" i="1" l="1"/>
  <c r="D22" i="1" s="1"/>
  <c r="D21" i="1"/>
  <c r="E21" i="1"/>
  <c r="E20" i="1"/>
  <c r="E19" i="1"/>
  <c r="D19" i="1"/>
  <c r="E18" i="1"/>
  <c r="D18" i="1"/>
  <c r="E17" i="1"/>
  <c r="D17" i="1"/>
  <c r="D20" i="1"/>
  <c r="E14" i="1"/>
  <c r="D14" i="1"/>
  <c r="E22" i="1" l="1"/>
</calcChain>
</file>

<file path=xl/sharedStrings.xml><?xml version="1.0" encoding="utf-8"?>
<sst xmlns="http://schemas.openxmlformats.org/spreadsheetml/2006/main" count="27" uniqueCount="27">
  <si>
    <t xml:space="preserve">1. </t>
  </si>
  <si>
    <t>2.</t>
  </si>
  <si>
    <t>3.</t>
  </si>
  <si>
    <t>4.</t>
  </si>
  <si>
    <t>5.</t>
  </si>
  <si>
    <t>P.č.</t>
  </si>
  <si>
    <t xml:space="preserve">predmet </t>
  </si>
  <si>
    <t>Verejný obstarávateľ:  Mesto Moldava nad Bodvou, Školská 2 , 045 01 Moldava nad Bodvou</t>
  </si>
  <si>
    <t>Predmet obstarania:    Zabezpečenie prípravy a realizácia mestského informačného vysielania</t>
  </si>
  <si>
    <t xml:space="preserve">                                                                                                                                 </t>
  </si>
  <si>
    <t>CENA celkom za mesiac</t>
  </si>
  <si>
    <t>Príloha č.  2 - Návrh na plnenie kritérií</t>
  </si>
  <si>
    <t>Návrh na plnenie kritérií</t>
  </si>
  <si>
    <t>Výroba a vysielanie mestskej televíznej informačnej relácie ako prostriedku informovanosti občanov mesta Moldava nad Bodvou na vlastných zariadeniach dodávateľa nasledovne</t>
  </si>
  <si>
    <t>1.2    Reprízy nepretržite (cca 12 repríz za deň)  alebo podľa potrieb objednávateľa;</t>
  </si>
  <si>
    <r>
      <rPr>
        <sz val="7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Zabezpečenie infokanálu - oznamovacej povinnosti pre občanov mesta v oblasti CO,  PO,  bezpečnosti občanov, oznamovacie povinnosti pri odpájaní plynu, elektrickej energie, pitnej a úžitkovej vody, o čase a mieste konania volieb a pod. nepretržite;</t>
    </r>
  </si>
  <si>
    <t>Spracovanie príspevkov z vysielania vo formáte pre ich zverejnenie na oficiálnej   webovej stránke mesta Moldava nad Bodvou;</t>
  </si>
  <si>
    <t>1.1.   Premiérové vysielanie mestskej informačnej relácie odvysielať minimálne 40x ročne          (s   prestávkou počas letných mesiacov júl-august a počas sviatkov) v týždennom cykle  v rozsahu  - spravodajský blok 13 – 16 minút v slovenskom a maďarskom jazyku;  publicistika  20 minút v slovenskom a maďarskom jazyku;</t>
  </si>
  <si>
    <t>Zabezpečiť  živé vysielanie  mestského zastupiteľstva a  zároveň  odvysielať  videozáznam z každého verejného zasadnutia mestského zastupiteľstva v Moldave nad Bodvou 1x mesačne;</t>
  </si>
  <si>
    <r>
      <rPr>
        <b/>
        <sz val="7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 xml:space="preserve">Zabezpečiť lokálne digitálne vysielania televíznej programovej služby v nasledujúcich  štandardoch digitálneho príjmu: DVB-T,DVB-S,DVB-C, MMDS, MVDS, IPTV; </t>
    </r>
  </si>
  <si>
    <t>6.</t>
  </si>
  <si>
    <t>Aktuálne spracovanie vybraných  príspevkov z nahrávania  a ich bezprostredné spracovanie  vo formáte na  zverejnenie na  sociálnych sieťach mesta Moldava nad Bodvou.</t>
  </si>
  <si>
    <t>cena  v EURÁCH               s DPH/ mesiac</t>
  </si>
  <si>
    <t>cena v EURÁCH      bez DPH/mesiac</t>
  </si>
  <si>
    <t>DPH 20%</t>
  </si>
  <si>
    <t>Uchádzač   je  -   nie je platcom DPH</t>
  </si>
  <si>
    <t>V............................., dňa ...................................                                                                                                               Pečiatka, podpis oprávnenej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</si>
</sst>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4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" fontId="0" fillId="0" borderId="0" xfId="0" applyNumberFormat="1"/>
    <xf numFmtId="49" fontId="4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/>
    </xf>
    <xf numFmtId="4" fontId="0" fillId="0" borderId="14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justify" vertical="center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0</xdr:row>
      <xdr:rowOff>9525</xdr:rowOff>
    </xdr:from>
    <xdr:to>
      <xdr:col>4</xdr:col>
      <xdr:colOff>771525</xdr:colOff>
      <xdr:row>5</xdr:row>
      <xdr:rowOff>104775</xdr:rowOff>
    </xdr:to>
    <xdr:pic>
      <xdr:nvPicPr>
        <xdr:cNvPr id="2" name="Obrázok 1" descr="hlavick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9525"/>
          <a:ext cx="68580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32"/>
  <sheetViews>
    <sheetView tabSelected="1" topLeftCell="A3" zoomScaleNormal="100" workbookViewId="0">
      <selection activeCell="I15" sqref="I15"/>
    </sheetView>
  </sheetViews>
  <sheetFormatPr defaultRowHeight="15" x14ac:dyDescent="0.25"/>
  <cols>
    <col min="1" max="1" width="9.140625" style="2"/>
    <col min="2" max="2" width="81.85546875" customWidth="1"/>
    <col min="3" max="3" width="15.7109375" customWidth="1"/>
    <col min="4" max="4" width="15.42578125" customWidth="1"/>
    <col min="5" max="5" width="20.7109375" customWidth="1"/>
  </cols>
  <sheetData>
    <row r="7" spans="1:9" x14ac:dyDescent="0.25">
      <c r="C7" s="12" t="s">
        <v>11</v>
      </c>
      <c r="D7" s="12"/>
      <c r="E7" s="12"/>
    </row>
    <row r="8" spans="1:9" ht="15" customHeight="1" x14ac:dyDescent="0.25">
      <c r="A8" s="19" t="s">
        <v>12</v>
      </c>
      <c r="B8" s="19"/>
      <c r="C8" s="19"/>
      <c r="D8" s="19"/>
      <c r="E8" s="19"/>
    </row>
    <row r="10" spans="1:9" x14ac:dyDescent="0.25">
      <c r="A10" s="14" t="s">
        <v>7</v>
      </c>
      <c r="B10" s="15"/>
      <c r="C10" s="15"/>
      <c r="D10" s="15"/>
    </row>
    <row r="11" spans="1:9" x14ac:dyDescent="0.25">
      <c r="A11" s="14" t="s">
        <v>8</v>
      </c>
      <c r="B11" s="15"/>
      <c r="C11" s="15"/>
      <c r="D11" s="15"/>
      <c r="E11" s="15"/>
    </row>
    <row r="12" spans="1:9" ht="15.75" thickBot="1" x14ac:dyDescent="0.3">
      <c r="B12" s="1"/>
      <c r="C12" s="1"/>
      <c r="D12" s="1"/>
      <c r="E12" s="1"/>
      <c r="F12" s="1"/>
      <c r="G12" s="1"/>
      <c r="H12" s="1"/>
      <c r="I12" s="1"/>
    </row>
    <row r="13" spans="1:9" ht="30.75" thickBot="1" x14ac:dyDescent="0.3">
      <c r="A13" s="4" t="s">
        <v>5</v>
      </c>
      <c r="B13" s="23" t="s">
        <v>6</v>
      </c>
      <c r="C13" s="5" t="s">
        <v>23</v>
      </c>
      <c r="D13" s="6" t="s">
        <v>24</v>
      </c>
      <c r="E13" s="5" t="s">
        <v>22</v>
      </c>
    </row>
    <row r="14" spans="1:9" ht="46.5" customHeight="1" x14ac:dyDescent="0.25">
      <c r="A14" s="20" t="s">
        <v>0</v>
      </c>
      <c r="B14" s="24" t="s">
        <v>13</v>
      </c>
      <c r="C14" s="31">
        <v>0</v>
      </c>
      <c r="D14" s="32">
        <f>SUM(C14*0.2)</f>
        <v>0</v>
      </c>
      <c r="E14" s="32">
        <f>SUM(C14*1.2)</f>
        <v>0</v>
      </c>
    </row>
    <row r="15" spans="1:9" ht="60" x14ac:dyDescent="0.25">
      <c r="A15" s="21"/>
      <c r="B15" s="25" t="s">
        <v>17</v>
      </c>
      <c r="C15" s="33"/>
      <c r="D15" s="34"/>
      <c r="E15" s="34"/>
    </row>
    <row r="16" spans="1:9" ht="27.75" customHeight="1" thickBot="1" x14ac:dyDescent="0.3">
      <c r="A16" s="22"/>
      <c r="B16" s="26" t="s">
        <v>14</v>
      </c>
      <c r="C16" s="35"/>
      <c r="D16" s="36"/>
      <c r="E16" s="36"/>
    </row>
    <row r="17" spans="1:5" ht="45.75" customHeight="1" thickBot="1" x14ac:dyDescent="0.3">
      <c r="A17" s="3" t="s">
        <v>1</v>
      </c>
      <c r="B17" s="27" t="s">
        <v>15</v>
      </c>
      <c r="C17" s="37">
        <v>0</v>
      </c>
      <c r="D17" s="40">
        <f t="shared" ref="D17" si="0">SUM(C17*0.2)</f>
        <v>0</v>
      </c>
      <c r="E17" s="37">
        <f>SUM(C17*1.2)</f>
        <v>0</v>
      </c>
    </row>
    <row r="18" spans="1:5" ht="42" customHeight="1" thickBot="1" x14ac:dyDescent="0.3">
      <c r="A18" s="3" t="s">
        <v>2</v>
      </c>
      <c r="B18" s="28" t="s">
        <v>16</v>
      </c>
      <c r="C18" s="37">
        <v>0</v>
      </c>
      <c r="D18" s="37">
        <f>SUM(C18*0.2)</f>
        <v>0</v>
      </c>
      <c r="E18" s="37">
        <f>SUM(C18*1.2)</f>
        <v>0</v>
      </c>
    </row>
    <row r="19" spans="1:5" ht="48" customHeight="1" thickBot="1" x14ac:dyDescent="0.3">
      <c r="A19" s="3" t="s">
        <v>3</v>
      </c>
      <c r="B19" s="29" t="s">
        <v>18</v>
      </c>
      <c r="C19" s="37">
        <v>0</v>
      </c>
      <c r="D19" s="37">
        <f>SUM(C19*0.2)</f>
        <v>0</v>
      </c>
      <c r="E19" s="37">
        <f>SUM(C19*1.2)</f>
        <v>0</v>
      </c>
    </row>
    <row r="20" spans="1:5" ht="44.25" thickBot="1" x14ac:dyDescent="0.3">
      <c r="A20" s="3" t="s">
        <v>4</v>
      </c>
      <c r="B20" s="30" t="s">
        <v>19</v>
      </c>
      <c r="C20" s="38">
        <v>0</v>
      </c>
      <c r="D20" s="37">
        <f t="shared" ref="D20:D21" si="1">SUM(C20*0.2)</f>
        <v>0</v>
      </c>
      <c r="E20" s="38">
        <f>SUM(C20*1.2)</f>
        <v>0</v>
      </c>
    </row>
    <row r="21" spans="1:5" ht="43.5" thickBot="1" x14ac:dyDescent="0.3">
      <c r="A21" s="7" t="s">
        <v>20</v>
      </c>
      <c r="B21" s="29" t="s">
        <v>21</v>
      </c>
      <c r="C21" s="38">
        <v>0</v>
      </c>
      <c r="D21" s="37">
        <f t="shared" si="1"/>
        <v>0</v>
      </c>
      <c r="E21" s="39">
        <f>SUM(C21*1.2)</f>
        <v>0</v>
      </c>
    </row>
    <row r="22" spans="1:5" ht="30.75" customHeight="1" thickBot="1" x14ac:dyDescent="0.3">
      <c r="A22" s="3"/>
      <c r="B22" s="44" t="s">
        <v>10</v>
      </c>
      <c r="C22" s="41">
        <f>SUM(C14:C21)</f>
        <v>0</v>
      </c>
      <c r="D22" s="42">
        <f>SUM(C22*0.2)</f>
        <v>0</v>
      </c>
      <c r="E22" s="43">
        <f>SUM(E14:E21)</f>
        <v>0</v>
      </c>
    </row>
    <row r="25" spans="1:5" ht="18.75" x14ac:dyDescent="0.3">
      <c r="A25" s="16" t="s">
        <v>25</v>
      </c>
      <c r="B25" s="16"/>
      <c r="C25" s="16"/>
      <c r="D25" s="16"/>
    </row>
    <row r="26" spans="1:5" x14ac:dyDescent="0.25">
      <c r="A26"/>
      <c r="B26" s="8"/>
      <c r="C26" s="9"/>
      <c r="D26" s="10"/>
    </row>
    <row r="27" spans="1:5" ht="15.75" x14ac:dyDescent="0.25">
      <c r="A27" s="17"/>
      <c r="B27" s="17"/>
      <c r="C27" s="17"/>
      <c r="D27" s="17"/>
    </row>
    <row r="28" spans="1:5" ht="15.75" x14ac:dyDescent="0.25">
      <c r="A28" s="11"/>
      <c r="B28" s="11"/>
      <c r="C28" s="11"/>
      <c r="D28" s="11"/>
    </row>
    <row r="29" spans="1:5" ht="15.75" x14ac:dyDescent="0.25">
      <c r="A29" s="17"/>
      <c r="B29" s="17"/>
      <c r="C29" s="17"/>
      <c r="D29" s="17"/>
      <c r="E29" s="11"/>
    </row>
    <row r="30" spans="1:5" x14ac:dyDescent="0.25">
      <c r="A30" s="18" t="s">
        <v>9</v>
      </c>
      <c r="B30" s="18"/>
      <c r="C30" s="18"/>
      <c r="D30" s="18"/>
    </row>
    <row r="31" spans="1:5" ht="15.75" x14ac:dyDescent="0.25">
      <c r="A31" s="13" t="s">
        <v>26</v>
      </c>
      <c r="B31" s="13"/>
      <c r="C31" s="13"/>
      <c r="D31" s="13"/>
      <c r="E31" s="13"/>
    </row>
    <row r="32" spans="1:5" x14ac:dyDescent="0.25">
      <c r="A32"/>
      <c r="C32" s="18"/>
      <c r="D32" s="18"/>
      <c r="E32" s="18"/>
    </row>
  </sheetData>
  <mergeCells count="14">
    <mergeCell ref="C32:E32"/>
    <mergeCell ref="C7:E7"/>
    <mergeCell ref="A31:E31"/>
    <mergeCell ref="A14:A16"/>
    <mergeCell ref="A10:D10"/>
    <mergeCell ref="A11:E11"/>
    <mergeCell ref="A25:D25"/>
    <mergeCell ref="A27:D27"/>
    <mergeCell ref="C14:C16"/>
    <mergeCell ref="D14:D16"/>
    <mergeCell ref="E14:E16"/>
    <mergeCell ref="A30:D30"/>
    <mergeCell ref="A29:D29"/>
    <mergeCell ref="A8:E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č.2  - Návrh na plnenie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2022-02-16T14:48:16Z</dcterms:modified>
</cp:coreProperties>
</file>